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1\2-й этап ГКПЗ\шкафы автоматизации в целях повышения наблюдаемости\"/>
    </mc:Choice>
  </mc:AlternateContent>
  <bookViews>
    <workbookView xWindow="0" yWindow="0" windowWidth="28770" windowHeight="122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 l="1"/>
  <c r="G15" i="1" s="1"/>
  <c r="G13" i="1"/>
  <c r="Q15" i="1"/>
  <c r="G10" i="1"/>
  <c r="G11" i="1" s="1"/>
  <c r="G16" i="1" l="1"/>
  <c r="M10" i="1"/>
  <c r="N10" i="1"/>
  <c r="P10" i="1"/>
  <c r="Q10" i="1" s="1"/>
  <c r="Q11" i="1"/>
  <c r="M13" i="1"/>
  <c r="N13" i="1"/>
  <c r="P13" i="1"/>
  <c r="Q13" i="1" s="1"/>
  <c r="M14" i="1"/>
  <c r="N14" i="1"/>
  <c r="P14" i="1"/>
  <c r="Q14" i="1" s="1"/>
  <c r="I13" i="1" l="1"/>
  <c r="I14" i="1"/>
  <c r="I10" i="1"/>
  <c r="Q16" i="1" l="1"/>
  <c r="G17" i="1" l="1"/>
  <c r="G18" i="1" s="1"/>
  <c r="Q17" i="1"/>
  <c r="Q18" i="1" s="1"/>
</calcChain>
</file>

<file path=xl/sharedStrings.xml><?xml version="1.0" encoding="utf-8"?>
<sst xmlns="http://schemas.openxmlformats.org/spreadsheetml/2006/main" count="43" uniqueCount="31">
  <si>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</si>
  <si>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</si>
  <si>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</si>
  <si>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</si>
  <si>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</si>
  <si>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</si>
  <si>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</si>
  <si>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</si>
  <si>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</si>
  <si>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</si>
  <si>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</si>
  <si>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</si>
  <si>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</si>
  <si>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</si>
  <si>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</si>
  <si>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</si>
  <si>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</si>
  <si>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</si>
  <si>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</si>
  <si>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</si>
  <si>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</si>
  <si>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</si>
  <si>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</si>
  <si>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</si>
  <si>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Шкафы автоматизации в целях повышения наблюдаемости</t>
  </si>
  <si>
    <t>Итого по филиалу АЭС</t>
  </si>
  <si>
    <t>1.1. филиал АО "ДРСК" "Амурские электрические сети"</t>
  </si>
  <si>
    <t>1.2. филиал АО "ДРСК" "Приморские электрические сети"</t>
  </si>
  <si>
    <t>Итого по филиалу ПЭС</t>
  </si>
  <si>
    <t>Шкаф автоматизации для ТП/РП 6-10/0,4 кВ с одним трансформатором согласно техническим требованиям и Приложению №1-1</t>
  </si>
  <si>
    <t>Шкаф автоматизации для ТП/РП 6-10/0,4 кВ с двумя трансформаторами согласно техническим требованиям и Приложению №1-1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</si>
</sst>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0" fontId="4" fillId="5" borderId="33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34" xfId="0" applyNumberFormat="1" applyFont="1" applyFill="1" applyBorder="1" applyAlignment="1">
      <alignment horizontal="center" vertical="top" wrapText="1"/>
    </xf>
    <xf numFmtId="4" fontId="8" fillId="5" borderId="26" xfId="0" applyNumberFormat="1" applyFont="1" applyFill="1" applyBorder="1" applyAlignment="1" applyProtection="1">
      <alignment horizontal="center" vertical="top" wrapText="1"/>
    </xf>
    <xf numFmtId="4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" fontId="2" fillId="5" borderId="26" xfId="0" applyNumberFormat="1" applyFont="1" applyFill="1" applyBorder="1" applyAlignment="1">
      <alignment horizontal="center" vertical="top" wrapText="1"/>
    </xf>
    <xf numFmtId="0" fontId="4" fillId="5" borderId="38" xfId="0" applyFont="1" applyFill="1" applyBorder="1" applyAlignment="1">
      <alignment horizontal="center"/>
    </xf>
    <xf numFmtId="49" fontId="2" fillId="6" borderId="30" xfId="0" applyNumberFormat="1" applyFont="1" applyFill="1" applyBorder="1" applyAlignment="1">
      <alignment horizontal="left" vertical="top" wrapText="1"/>
    </xf>
    <xf numFmtId="49" fontId="8" fillId="2" borderId="31" xfId="0" applyNumberFormat="1" applyFont="1" applyFill="1" applyBorder="1" applyAlignment="1" applyProtection="1">
      <alignment horizontal="left" vertical="top" wrapText="1"/>
      <protection locked="0"/>
    </xf>
    <xf numFmtId="3" fontId="2" fillId="5" borderId="31" xfId="0" applyNumberFormat="1" applyFont="1" applyFill="1" applyBorder="1" applyAlignment="1">
      <alignment horizontal="center" vertical="top" wrapText="1"/>
    </xf>
    <xf numFmtId="4" fontId="2" fillId="5" borderId="31" xfId="0" applyNumberFormat="1" applyFont="1" applyFill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28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/>
    </xf>
    <xf numFmtId="4" fontId="8" fillId="2" borderId="30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39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2" xfId="0" applyNumberFormat="1" applyFont="1" applyFill="1" applyBorder="1" applyAlignment="1" applyProtection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4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6" xfId="0" applyNumberFormat="1" applyFont="1" applyFill="1" applyBorder="1" applyAlignment="1" applyProtection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13" fillId="0" borderId="41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4" fontId="8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5" borderId="35" xfId="0" applyFont="1" applyFill="1" applyBorder="1" applyAlignment="1">
      <alignment horizontal="left"/>
    </xf>
    <xf numFmtId="0" fontId="1" fillId="5" borderId="36" xfId="0" applyFont="1" applyFill="1" applyBorder="1" applyAlignment="1">
      <alignment horizontal="left"/>
    </xf>
    <xf numFmtId="0" fontId="1" fillId="5" borderId="37" xfId="0" applyFont="1" applyFill="1" applyBorder="1" applyAlignment="1">
      <alignment horizontal="left"/>
    </xf>
    <xf numFmtId="0" fontId="1" fillId="4" borderId="44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zoomScaleNormal="100" workbookViewId="0">
      <selection activeCell="E10" sqref="E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82" t="s">
        <v>17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1" t="s">
        <v>10</v>
      </c>
      <c r="C3" s="62"/>
      <c r="D3" s="62"/>
      <c r="E3" s="83"/>
      <c r="F3" s="23">
        <v>22320873.039999999</v>
      </c>
      <c r="G3" s="15" t="s">
        <v>2</v>
      </c>
      <c r="H3" s="1"/>
      <c r="I3" s="61" t="s">
        <v>22</v>
      </c>
      <c r="J3" s="62"/>
      <c r="K3" s="62"/>
      <c r="L3" s="62"/>
      <c r="M3" s="62"/>
      <c r="N3" s="62"/>
      <c r="O3" s="62"/>
      <c r="P3" s="62"/>
      <c r="Q3" s="6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7" t="s">
        <v>24</v>
      </c>
      <c r="C4" s="88"/>
      <c r="D4" s="88"/>
      <c r="E4" s="88"/>
      <c r="F4" s="88"/>
      <c r="G4" s="88"/>
      <c r="H4" s="1"/>
      <c r="I4" s="95" t="s">
        <v>18</v>
      </c>
      <c r="J4" s="95"/>
      <c r="K4" s="95"/>
      <c r="L4" s="9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1" t="s">
        <v>19</v>
      </c>
      <c r="J5" s="21"/>
      <c r="K5" s="2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9" t="s">
        <v>11</v>
      </c>
      <c r="C7" s="83"/>
      <c r="D7" s="90"/>
      <c r="E7" s="90"/>
      <c r="F7" s="91"/>
      <c r="G7" s="92"/>
      <c r="H7" s="5"/>
      <c r="I7" s="61" t="s">
        <v>21</v>
      </c>
      <c r="J7" s="62"/>
      <c r="K7" s="62"/>
      <c r="L7" s="62"/>
      <c r="M7" s="62"/>
      <c r="N7" s="62"/>
      <c r="O7" s="62"/>
      <c r="P7" s="62"/>
      <c r="Q7" s="6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24" t="s">
        <v>3</v>
      </c>
      <c r="C8" s="25" t="s">
        <v>0</v>
      </c>
      <c r="D8" s="25" t="s">
        <v>7</v>
      </c>
      <c r="E8" s="26" t="s">
        <v>8</v>
      </c>
      <c r="F8" s="26" t="s">
        <v>4</v>
      </c>
      <c r="G8" s="27" t="s">
        <v>9</v>
      </c>
      <c r="H8" s="1"/>
      <c r="I8" s="24" t="s">
        <v>3</v>
      </c>
      <c r="J8" s="25" t="s">
        <v>1</v>
      </c>
      <c r="K8" s="26" t="s">
        <v>20</v>
      </c>
      <c r="L8" s="25" t="s">
        <v>23</v>
      </c>
      <c r="M8" s="25" t="s">
        <v>7</v>
      </c>
      <c r="N8" s="26" t="s">
        <v>8</v>
      </c>
      <c r="O8" s="26" t="s">
        <v>13</v>
      </c>
      <c r="P8" s="26" t="s">
        <v>4</v>
      </c>
      <c r="Q8" s="27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70" t="s">
        <v>26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 x14ac:dyDescent="0.25">
      <c r="A10" s="6"/>
      <c r="B10" s="46">
        <v>1</v>
      </c>
      <c r="C10" s="45" t="s">
        <v>29</v>
      </c>
      <c r="D10" s="47" t="s">
        <v>12</v>
      </c>
      <c r="E10" s="48">
        <v>112266.82</v>
      </c>
      <c r="F10" s="43">
        <v>115</v>
      </c>
      <c r="G10" s="49">
        <f>E10*F10</f>
        <v>12910684.300000001</v>
      </c>
      <c r="H10" s="1"/>
      <c r="I10" s="38">
        <f>B10</f>
        <v>1</v>
      </c>
      <c r="J10" s="39"/>
      <c r="K10" s="40"/>
      <c r="L10" s="40"/>
      <c r="M10" s="41" t="str">
        <f>D10</f>
        <v>шт.</v>
      </c>
      <c r="N10" s="42">
        <f>E10</f>
        <v>112266.82</v>
      </c>
      <c r="O10" s="36"/>
      <c r="P10" s="41">
        <f>F10</f>
        <v>115</v>
      </c>
      <c r="Q10" s="34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73" t="s">
        <v>25</v>
      </c>
      <c r="C11" s="74"/>
      <c r="D11" s="74"/>
      <c r="E11" s="74"/>
      <c r="F11" s="75"/>
      <c r="G11" s="35">
        <f>G10</f>
        <v>12910684.300000001</v>
      </c>
      <c r="H11" s="1"/>
      <c r="I11" s="76" t="s">
        <v>25</v>
      </c>
      <c r="J11" s="77"/>
      <c r="K11" s="77"/>
      <c r="L11" s="77"/>
      <c r="M11" s="77"/>
      <c r="N11" s="77"/>
      <c r="O11" s="77"/>
      <c r="P11" s="78"/>
      <c r="Q11" s="37">
        <f t="shared" ref="Q11:Q14" si="0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x14ac:dyDescent="0.25">
      <c r="B12" s="70" t="s">
        <v>27</v>
      </c>
      <c r="C12" s="79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2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90" x14ac:dyDescent="0.25">
      <c r="A13" s="6"/>
      <c r="B13" s="50">
        <v>1</v>
      </c>
      <c r="C13" s="55" t="s">
        <v>29</v>
      </c>
      <c r="D13" s="51" t="s">
        <v>12</v>
      </c>
      <c r="E13" s="48">
        <v>112266.82</v>
      </c>
      <c r="F13" s="43">
        <v>79</v>
      </c>
      <c r="G13" s="52">
        <f>E13*F13</f>
        <v>8869078.7800000012</v>
      </c>
      <c r="H13" s="1"/>
      <c r="I13" s="29">
        <f t="shared" ref="I13:I14" si="1">B13</f>
        <v>1</v>
      </c>
      <c r="J13" s="30"/>
      <c r="K13" s="31"/>
      <c r="L13" s="31"/>
      <c r="M13" s="32" t="str">
        <f t="shared" ref="M13:M14" si="2">D13</f>
        <v>шт.</v>
      </c>
      <c r="N13" s="33">
        <f t="shared" ref="N13:N14" si="3">E13</f>
        <v>112266.82</v>
      </c>
      <c r="O13" s="28"/>
      <c r="P13" s="32">
        <f t="shared" ref="P13:P14" si="4">F13</f>
        <v>79</v>
      </c>
      <c r="Q13" s="14">
        <f t="shared" si="0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0" x14ac:dyDescent="0.25">
      <c r="A14" s="6"/>
      <c r="B14" s="53">
        <v>2</v>
      </c>
      <c r="C14" s="54" t="s">
        <v>30</v>
      </c>
      <c r="D14" s="56" t="s">
        <v>12</v>
      </c>
      <c r="E14" s="57">
        <v>135277.49</v>
      </c>
      <c r="F14" s="44">
        <v>4</v>
      </c>
      <c r="G14" s="52">
        <f>E14*F14</f>
        <v>541109.96</v>
      </c>
      <c r="H14" s="1"/>
      <c r="I14" s="12">
        <f t="shared" si="1"/>
        <v>2</v>
      </c>
      <c r="J14" s="22"/>
      <c r="K14" s="8"/>
      <c r="L14" s="8"/>
      <c r="M14" s="13" t="str">
        <f t="shared" si="2"/>
        <v>шт.</v>
      </c>
      <c r="N14" s="16">
        <f t="shared" si="3"/>
        <v>135277.49</v>
      </c>
      <c r="O14" s="7"/>
      <c r="P14" s="13">
        <f t="shared" si="4"/>
        <v>4</v>
      </c>
      <c r="Q14" s="14">
        <f t="shared" si="0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thickBot="1" x14ac:dyDescent="0.3">
      <c r="A15" s="6"/>
      <c r="B15" s="73" t="s">
        <v>28</v>
      </c>
      <c r="C15" s="80"/>
      <c r="D15" s="74"/>
      <c r="E15" s="74"/>
      <c r="F15" s="81"/>
      <c r="G15" s="35">
        <f>G13+G14</f>
        <v>9410188.7400000021</v>
      </c>
      <c r="H15" s="1"/>
      <c r="I15" s="76" t="s">
        <v>28</v>
      </c>
      <c r="J15" s="77"/>
      <c r="K15" s="77"/>
      <c r="L15" s="77"/>
      <c r="M15" s="77"/>
      <c r="N15" s="77"/>
      <c r="O15" s="77"/>
      <c r="P15" s="78"/>
      <c r="Q15" s="37">
        <f t="shared" ref="Q15" si="5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1" customHeight="1" thickBot="1" x14ac:dyDescent="0.3">
      <c r="A16" s="6"/>
      <c r="B16" s="64" t="s">
        <v>5</v>
      </c>
      <c r="C16" s="65"/>
      <c r="D16" s="65"/>
      <c r="E16" s="65"/>
      <c r="F16" s="66"/>
      <c r="G16" s="9">
        <f>G11+G15</f>
        <v>22320873.040000003</v>
      </c>
      <c r="H16" s="1"/>
      <c r="I16" s="64" t="s">
        <v>5</v>
      </c>
      <c r="J16" s="65"/>
      <c r="K16" s="65"/>
      <c r="L16" s="65"/>
      <c r="M16" s="65"/>
      <c r="N16" s="65"/>
      <c r="O16" s="65"/>
      <c r="P16" s="66"/>
      <c r="Q16" s="9">
        <f>SUM(Q10:Q15)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6"/>
      <c r="B17" s="93" t="s">
        <v>15</v>
      </c>
      <c r="C17" s="94"/>
      <c r="D17" s="94"/>
      <c r="E17" s="94"/>
      <c r="F17" s="17">
        <v>0.2</v>
      </c>
      <c r="G17" s="10">
        <f>G16*F17</f>
        <v>4464174.6080000009</v>
      </c>
      <c r="H17" s="1"/>
      <c r="I17" s="93" t="s">
        <v>15</v>
      </c>
      <c r="J17" s="94"/>
      <c r="K17" s="94"/>
      <c r="L17" s="94"/>
      <c r="M17" s="94"/>
      <c r="N17" s="94"/>
      <c r="O17" s="94"/>
      <c r="P17" s="17">
        <v>0.2</v>
      </c>
      <c r="Q17" s="10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84" t="s">
        <v>6</v>
      </c>
      <c r="C18" s="85"/>
      <c r="D18" s="85"/>
      <c r="E18" s="85"/>
      <c r="F18" s="86"/>
      <c r="G18" s="11">
        <f>G16+G17</f>
        <v>26785047.648000002</v>
      </c>
      <c r="H18" s="1"/>
      <c r="I18" s="84" t="s">
        <v>6</v>
      </c>
      <c r="J18" s="85"/>
      <c r="K18" s="85"/>
      <c r="L18" s="85"/>
      <c r="M18" s="85"/>
      <c r="N18" s="85"/>
      <c r="O18" s="85"/>
      <c r="P18" s="86"/>
      <c r="Q18" s="11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3.75" customHeight="1" x14ac:dyDescent="0.25">
      <c r="B19" s="67"/>
      <c r="C19" s="67"/>
      <c r="D19" s="67"/>
      <c r="E19" s="67"/>
      <c r="F19" s="67"/>
      <c r="G19" s="67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1.5" customHeight="1" x14ac:dyDescent="0.25">
      <c r="B20" s="60"/>
      <c r="C20" s="60"/>
      <c r="D20" s="60"/>
      <c r="E20" s="60"/>
      <c r="F20" s="60"/>
      <c r="G20" s="60"/>
      <c r="H20" s="3"/>
      <c r="I20" s="3"/>
      <c r="J20" s="68" t="s">
        <v>16</v>
      </c>
      <c r="K20" s="69"/>
      <c r="L20" s="20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59"/>
      <c r="K21" s="59"/>
      <c r="L21" s="18"/>
      <c r="AA21" s="1"/>
    </row>
    <row r="22" spans="1:27" ht="16.5" x14ac:dyDescent="0.25">
      <c r="J22" s="58"/>
      <c r="K22" s="58"/>
      <c r="L22" s="19"/>
    </row>
    <row r="23" spans="1:27" ht="19.5" x14ac:dyDescent="0.25">
      <c r="J23" s="59"/>
      <c r="K23" s="59"/>
      <c r="L23" s="18"/>
    </row>
  </sheetData>
  <sheetProtection formatCells="0" formatColumns="0" formatRows="0" insertRows="0" deleteRows="0"/>
  <mergeCells count="25">
    <mergeCell ref="B1:Q1"/>
    <mergeCell ref="B3:E3"/>
    <mergeCell ref="B16:F16"/>
    <mergeCell ref="B18:F18"/>
    <mergeCell ref="B4:G4"/>
    <mergeCell ref="B7:G7"/>
    <mergeCell ref="I18:P18"/>
    <mergeCell ref="B17:E17"/>
    <mergeCell ref="I17:O17"/>
    <mergeCell ref="I4:L4"/>
    <mergeCell ref="I3:Q3"/>
    <mergeCell ref="J22:K22"/>
    <mergeCell ref="J23:K23"/>
    <mergeCell ref="J21:K21"/>
    <mergeCell ref="B20:G20"/>
    <mergeCell ref="I7:Q7"/>
    <mergeCell ref="I16:P16"/>
    <mergeCell ref="B19:G19"/>
    <mergeCell ref="J20:K20"/>
    <mergeCell ref="B9:Q9"/>
    <mergeCell ref="B11:F11"/>
    <mergeCell ref="I11:P11"/>
    <mergeCell ref="B12:Q12"/>
    <mergeCell ref="B15:F15"/>
    <mergeCell ref="I15:P1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M10 M13:M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2020-08-21T00:40:52Z</cp:lastPrinted>
  <dcterms:created xsi:type="dcterms:W3CDTF">2018-05-22T01:14:50Z</dcterms:created>
  <dcterms:modified xsi:type="dcterms:W3CDTF">2020-08-21T00:41:03Z</dcterms:modified>
</cp:coreProperties>
</file>